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Лист1!$A$3:$G$3</definedName>
  </definedNames>
  <calcPr calcId="162913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4" i="1"/>
</calcChain>
</file>

<file path=xl/sharedStrings.xml><?xml version="1.0" encoding="utf-8"?>
<sst xmlns="http://schemas.openxmlformats.org/spreadsheetml/2006/main" count="118" uniqueCount="87">
  <si>
    <t>տուփ</t>
  </si>
  <si>
    <t>մ</t>
  </si>
  <si>
    <t>Թանզիֆ</t>
  </si>
  <si>
    <t>լայնություը 90սմ, երկարությունը 1000-1200մետր խտությունը 1սմ -28-32</t>
  </si>
  <si>
    <t>Անվանում</t>
  </si>
  <si>
    <t>Չ/մ</t>
  </si>
  <si>
    <t>Քանակ</t>
  </si>
  <si>
    <t>Չ/հ</t>
  </si>
  <si>
    <t>Ձեռնոց զննման ոչ ստերիլ S</t>
  </si>
  <si>
    <t xml:space="preserve">Տուփ:N100, ոչ ստերիլ լատեքսից տալկով, չափսը՝ M </t>
  </si>
  <si>
    <t xml:space="preserve">Տուփ:N100, ոչ ստերիլ լատեքսից տալկով, չափսը՝ S </t>
  </si>
  <si>
    <t>Տեխնիկական բնութագիր*</t>
  </si>
  <si>
    <t>Ունիվերսալ զոնդեր</t>
  </si>
  <si>
    <t>Բամբակ 100գ</t>
  </si>
  <si>
    <t>Բինտ 7x14 ոչ ստերիլ</t>
  </si>
  <si>
    <t>Գինեկոլոգիական զննման հայելիներ</t>
  </si>
  <si>
    <t>Դիագրամային ժապավեն</t>
  </si>
  <si>
    <t>Դիմակ ֆիլտրով</t>
  </si>
  <si>
    <t>Ձեռնոցներ ստերիլ, առանց տալկի</t>
  </si>
  <si>
    <t>Մատիտ/մարկեր ապակու համար/</t>
  </si>
  <si>
    <t>Ունելի</t>
  </si>
  <si>
    <r>
      <t>Սպեղանի</t>
    </r>
    <r>
      <rPr>
        <sz val="11"/>
        <color rgb="FF000000"/>
        <rFont val="Calibri"/>
        <family val="2"/>
      </rPr>
      <t xml:space="preserve">  5x5</t>
    </r>
  </si>
  <si>
    <t xml:space="preserve">Սպեղանի 2,5x5 </t>
  </si>
  <si>
    <t xml:space="preserve">Սպեղանի 1,25x5 </t>
  </si>
  <si>
    <t>Սպիրտայրոց</t>
  </si>
  <si>
    <t>Վարակազերծված բինտ</t>
  </si>
  <si>
    <r>
      <rPr>
        <sz val="11"/>
        <color rgb="FF000000"/>
        <rFont val="Sylfaen"/>
        <family val="1"/>
      </rPr>
      <t>Միանգամյա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տակդիր</t>
    </r>
  </si>
  <si>
    <t>Միանգամյա օգտագործման
խալաթներ</t>
  </si>
  <si>
    <t>Հողաթափեր /բախիլներ/</t>
  </si>
  <si>
    <t>Դիմակներ</t>
  </si>
  <si>
    <t>Բժշկական գլխարկներ</t>
  </si>
  <si>
    <t>Աշտարակ  հեղուկային քրոմատոգրաֆների համար 1</t>
  </si>
  <si>
    <t>Աշտարակ  հեղուկային քրոմատոգրաֆների համար 2</t>
  </si>
  <si>
    <t>Ձեռնոց զննման ոչ ստերիլ M</t>
  </si>
  <si>
    <t>Ավտոմատ բաժանավորիչ; 0.1-2 մկլ</t>
  </si>
  <si>
    <t>Ավտոմատ բաժանավորիչ; 10-100 մկլ</t>
  </si>
  <si>
    <t>Ավտոմատ բաժանավորիչ; 100-1000 մկլ</t>
  </si>
  <si>
    <t>Ավտոմատ բաժանավորիչ; 0.5-5 մլ</t>
  </si>
  <si>
    <t>հատ</t>
  </si>
  <si>
    <t>հավաքածու</t>
  </si>
  <si>
    <t>Տուփ</t>
  </si>
  <si>
    <t>զույգ</t>
  </si>
  <si>
    <t>Հատ</t>
  </si>
  <si>
    <t>Նախատեսվումէ ձեռք բերել 2018թ. մասնավորապես պայմանգրի կնքման օրվանից հաշված 30 օրացույցային օրում</t>
  </si>
  <si>
    <t>Ավտոմատ բաժանավորիչ; 0.1-2 մկլ, թվայնացված և ամբողջովին ավտոմատացված</t>
  </si>
  <si>
    <t>Ավտոմատ բաժանավորիչ; 10-100 մկլ, թվայնացված և ամբողջովին ավտոմատացված</t>
  </si>
  <si>
    <t>Ավտոմատ բաժանավորիչ; 100-1000 մկլ, թվայնացված և ամբողջովին ավտոմատացված</t>
  </si>
  <si>
    <t>Ավտոմատ բաժանավորիչ; 0.5-5 մլ, թվայնացված և ամբողջովին ավտոմատացված</t>
  </si>
  <si>
    <t>Ունիվերսալ զոնդը նախատեսված է քսուկ վերցնելու համար, ունի բաժանումներ կիսման համար։ Ստերիլ է անհատական փաթեթավորված։</t>
  </si>
  <si>
    <t>Բամբակ բժշկական,հիդրոսկոպիկ հիգենիկ բաժնեծրարված 100գ զանգվածով, ԳՕՍՏ 5556-81 ֆիրմային նշանի առկայություն</t>
  </si>
  <si>
    <t xml:space="preserve">Հանձնելու պահին պիտանելիության ժամկետի 2/3 առկայության, ֆիրմային նշանի առկայություն: Պահպանման պայմանները` &lt;&lt;պահպանել չոր տեղում&gt;&gt;: </t>
  </si>
  <si>
    <t>Գինեկոլոգիական հայելու կոմպլեկտ պարունակում է ։ Հայելի , ձեռնոց 1 զույգ, սավան գինեկոլոգիական, Ֆոլկմանի գթալիկ։</t>
  </si>
  <si>
    <t>27սմ լայնությամբ, 20մ երկարությամբ թղթե ծալվող ժապավեն:</t>
  </si>
  <si>
    <t>ֆորմատ: Հատ  Հանձնելու պահին պիտանելիության ժամկետ 2/3 առկայության ֆիրմային նշանի առկայությությունը: Պահպանման պայմանները`պահել չոր տեղում</t>
  </si>
  <si>
    <t>Տուփ:N100, ստերիլ լատեքսից առանց տալկի, չափսը՝ S,M,L` ըստ պատվիրատույի պահանջի</t>
  </si>
  <si>
    <t>Մատիտ ապակու համար, ֆորմատ` հատ, հանձնելու պահին պիտանիության ժամկետր 2/3 առկայություն, ֆիրմային նշանի առկայություն-, պահպանման պայմանները` պահել չոր տեղում</t>
  </si>
  <si>
    <t>Անատամ մետաղյա ունելի, երկարություն10,0-12,0 սմ, Ֆիրմային նշանի առկայություն, Պապանման պայմաններ` "պահել չոր վիճակում":</t>
  </si>
  <si>
    <t>Սանտավիկ կամ համարժեք</t>
  </si>
  <si>
    <t>Սանտավիկ կամ համարժեք, տուփում 10 հատ - 19մմx72մմ չափսի, կպչուն սպեղանու վրա ամրացված հակաբորբոքիչ  նյութով:</t>
  </si>
  <si>
    <r>
      <t xml:space="preserve">Կտորե, 5x5 </t>
    </r>
    <r>
      <rPr>
        <sz val="11"/>
        <color rgb="FF000000"/>
        <rFont val="Sylfaen"/>
        <family val="1"/>
      </rPr>
      <t>չափերով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Sylfaen"/>
        <family val="1"/>
      </rPr>
      <t>Հանձնելու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պահին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պիտանիության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ժամկետի</t>
    </r>
    <r>
      <rPr>
        <sz val="11"/>
        <color rgb="FF000000"/>
        <rFont val="Calibri"/>
        <family val="2"/>
      </rPr>
      <t xml:space="preserve"> 2/3,  </t>
    </r>
    <r>
      <rPr>
        <sz val="11"/>
        <color rgb="FF000000"/>
        <rFont val="Sylfaen"/>
        <family val="1"/>
      </rPr>
      <t>ֆիրմային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նշանի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առկայություն</t>
    </r>
  </si>
  <si>
    <t xml:space="preserve">Կտորե, 1,25x5  չափսերով: Հանձնելու պահին պիտանելիության ժամկետի 2/3 առկայության ֆիրմային նշանի առկայություն: Պահպանման պայմանները` &lt;&lt;պահպանել չոր տեղում&gt;&gt;: </t>
  </si>
  <si>
    <r>
      <t>Կտորե, 2,5</t>
    </r>
    <r>
      <rPr>
        <sz val="11"/>
        <color rgb="FF000000"/>
        <rFont val="Arial Armenian"/>
        <family val="2"/>
      </rPr>
      <t>x</t>
    </r>
    <r>
      <rPr>
        <sz val="11"/>
        <color rgb="FF000000"/>
        <rFont val="Calibri"/>
        <family val="2"/>
      </rPr>
      <t xml:space="preserve">5 </t>
    </r>
    <r>
      <rPr>
        <sz val="11"/>
        <color rgb="FF000000"/>
        <rFont val="Sylfaen"/>
        <family val="1"/>
      </rPr>
      <t>չափերով</t>
    </r>
    <r>
      <rPr>
        <sz val="11"/>
        <color rgb="FF000000"/>
        <rFont val="Calibri"/>
        <family val="2"/>
      </rPr>
      <t xml:space="preserve">:  </t>
    </r>
    <r>
      <rPr>
        <sz val="11"/>
        <color rgb="FF000000"/>
        <rFont val="Sylfaen"/>
        <family val="1"/>
      </rPr>
      <t>Հանձնելու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պահին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պիտանության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ժամկետի</t>
    </r>
    <r>
      <rPr>
        <sz val="11"/>
        <color rgb="FF000000"/>
        <rFont val="Arial Armenian"/>
        <family val="2"/>
      </rPr>
      <t xml:space="preserve"> 2/3</t>
    </r>
    <r>
      <rPr>
        <sz val="11"/>
        <color rgb="FF000000"/>
        <rFont val="Sylfaen"/>
        <family val="1"/>
      </rPr>
      <t>առկայության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ֆիրմային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նշանի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առկայությունը</t>
    </r>
    <r>
      <rPr>
        <sz val="11"/>
        <color rgb="FF000000"/>
        <rFont val="Arial"/>
        <family val="2"/>
      </rPr>
      <t xml:space="preserve">: </t>
    </r>
    <r>
      <rPr>
        <sz val="11"/>
        <color rgb="FF000000"/>
        <rFont val="Sylfaen"/>
        <family val="1"/>
      </rPr>
      <t>Պահպանման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Sylfaen"/>
        <family val="1"/>
      </rPr>
      <t>այմանները</t>
    </r>
    <r>
      <rPr>
        <sz val="11"/>
        <color rgb="FF000000"/>
        <rFont val="Arial"/>
        <family val="2"/>
      </rPr>
      <t xml:space="preserve"> ,,</t>
    </r>
    <r>
      <rPr>
        <sz val="11"/>
        <color rgb="FF000000"/>
        <rFont val="Sylfaen"/>
        <family val="1"/>
      </rPr>
      <t>պահել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չոր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տեղում</t>
    </r>
    <r>
      <rPr>
        <sz val="11"/>
        <color rgb="FF000000"/>
        <rFont val="Arial Armenian"/>
        <family val="2"/>
      </rPr>
      <t>" :</t>
    </r>
  </si>
  <si>
    <t>ապակյա լայն տարա, նեղ բկով, ֆիտիլով</t>
  </si>
  <si>
    <t xml:space="preserve">Հանձնելու պահին պիտանելիության ժամկետի 2/3 առկյայության,
Ֆիրմային նշանի առկայություն: Պահպանման պայմանները` 
&lt;&lt;պահպանել չոր տեղում&gt;&gt;:  
</t>
  </si>
  <si>
    <r>
      <t>Միանգամյա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օգտագործման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սավան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տակդիրներ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ֆորմատ</t>
    </r>
    <r>
      <rPr>
        <sz val="11"/>
        <color rgb="FF000000"/>
        <rFont val="Calibri"/>
        <family val="2"/>
      </rPr>
      <t xml:space="preserve"> 50*50</t>
    </r>
    <r>
      <rPr>
        <sz val="11"/>
        <color rgb="FF000000"/>
        <rFont val="Sylfaen"/>
        <family val="1"/>
      </rPr>
      <t>սմ</t>
    </r>
    <r>
      <rPr>
        <sz val="11"/>
        <color rgb="FF000000"/>
        <rFont val="Calibri"/>
        <family val="2"/>
      </rPr>
      <t>,</t>
    </r>
    <r>
      <rPr>
        <sz val="11"/>
        <color rgb="FF000000"/>
        <rFont val="Sylfaen"/>
        <family val="1"/>
      </rPr>
      <t>հատ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պահպանման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պայմանները</t>
    </r>
    <r>
      <rPr>
        <sz val="11"/>
        <color rgb="FF000000"/>
        <rFont val="Calibri"/>
        <family val="2"/>
      </rPr>
      <t>` "</t>
    </r>
    <r>
      <rPr>
        <sz val="11"/>
        <color rgb="FF000000"/>
        <rFont val="Sylfaen"/>
        <family val="1"/>
      </rPr>
      <t>պահել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չոր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տեղում</t>
    </r>
    <r>
      <rPr>
        <sz val="11"/>
        <color rgb="FF000000"/>
        <rFont val="Calibri"/>
        <family val="2"/>
      </rPr>
      <t>"</t>
    </r>
  </si>
  <si>
    <t>Միանգամյան օգտագործման բժշկական լաբորատոր խալաթ, հանձնելու պահին պիտանիության ժամկետի 2/3-ի առկայություն, ֆիրմային նշանի առկայություն: Պահպանման պայմանները պահել չոր տեղում: Չափսերը ըստ պատվիրատույի պահանջի</t>
  </si>
  <si>
    <t>Միանգամյա օգտագործման բժշկական լաբորատոր հողաթափ/բախիլ, հանձնելու պահին պիտանիության ժամկետի 2/3-ի առկայություն, ֆիրմային նշանի առկայություն: Պահպանման պայմանները պահել չոր տեղում:</t>
  </si>
  <si>
    <t>Միանգամյա օգտագործման եռաշերտ պաշտպանիչ դիմակ`հանձնելու պահին պիտանիության ժամկետի 2/3-ի առկայություն, ֆիրմային նշանի առկայություն: Պահպանման պայմանները պահել չոր տեղում:</t>
  </si>
  <si>
    <t>Միանգամյա օգտագործման բժշկական լաբորատոր գլխարկ, հանձնելու պահին պիտանիության ժամկետի 2/3-ի առկայություն, ֆիրմային նշանի առկայություն: Պահպանման պայմանները պահել չոր տեղում:</t>
  </si>
  <si>
    <t xml:space="preserve">Չժանգոտվող մարտենսիտային մետաղից սայրեր 80մմ երկարությամբ, S35, R35, N35, 35 աստիճանի տակ, պինդ հյուսվածքների և ամենօրյա աշխատանքների համար նախատեսված,  N50: </t>
  </si>
  <si>
    <t>Միանգամյա սայրեր միկրոտոմի համար</t>
  </si>
  <si>
    <r>
      <t>Աշտարակ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Sylfaen"/>
        <family val="1"/>
      </rPr>
      <t>հեղուկային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քրոմատոգրաֆների</t>
    </r>
    <r>
      <rPr>
        <sz val="11"/>
        <color rgb="FF000000"/>
        <rFont val="Calibri"/>
        <family val="2"/>
      </rPr>
      <t xml:space="preserve">, 5 </t>
    </r>
    <r>
      <rPr>
        <sz val="11"/>
        <color rgb="FF000000"/>
        <rFont val="Sylfaen"/>
        <family val="1"/>
      </rPr>
      <t>մկմ</t>
    </r>
    <r>
      <rPr>
        <sz val="11"/>
        <color rgb="FF000000"/>
        <rFont val="Calibri"/>
        <family val="2"/>
      </rPr>
      <t xml:space="preserve">, 2x80 </t>
    </r>
    <r>
      <rPr>
        <sz val="11"/>
        <color rgb="FF000000"/>
        <rFont val="Sylfaen"/>
        <family val="1"/>
      </rPr>
      <t>մմ</t>
    </r>
  </si>
  <si>
    <t xml:space="preserve">  </t>
  </si>
  <si>
    <t>"Լեյկոալեքս" ՍՊԸ</t>
  </si>
  <si>
    <t>"Ֆարմա Սոլյուշն" ՍՊԸ</t>
  </si>
  <si>
    <t>"Խաչպար" ՍՊԸ</t>
  </si>
  <si>
    <t>"Ար.Մեդտեխնիկա" ՍՊԸ</t>
  </si>
  <si>
    <t>"Լինարե" ՍՊԸ</t>
  </si>
  <si>
    <t>"Լևոն և Լամարա" Դեղատուն ՍՊԸ</t>
  </si>
  <si>
    <t>"Թագ Հէմ" ՍՊԸ</t>
  </si>
  <si>
    <t>"Մեդտեխսերվիս"ՍՊԸ</t>
  </si>
  <si>
    <t>Գինը առանց ԱԱՀ</t>
  </si>
  <si>
    <t>ԱԱՀ</t>
  </si>
  <si>
    <t>Ընդհամենը</t>
  </si>
  <si>
    <t>Հավելված</t>
  </si>
  <si>
    <t>Նախահաշվային գին</t>
  </si>
  <si>
    <t>Նախահաշվային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</si>
</sst>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  <charset val="204"/>
    </font>
    <font>
      <sz val="11"/>
      <color rgb="FF000000"/>
      <name val="Sylfaen"/>
      <family val="1"/>
    </font>
    <font>
      <sz val="11"/>
      <color rgb="FF000000"/>
      <name val="Calibri"/>
      <family val="2"/>
    </font>
    <font>
      <sz val="11"/>
      <color indexed="8"/>
      <name val="Sylfaen"/>
      <family val="1"/>
    </font>
    <font>
      <sz val="11"/>
      <color rgb="FF000000"/>
      <name val="Arial Armenian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N33" sqref="N33"/>
    </sheetView>
  </sheetViews>
  <sheetFormatPr defaultRowHeight="15" x14ac:dyDescent="0.25"/>
  <cols>
    <col min="1" max="1" width="5.42578125" style="15" customWidth="1"/>
    <col min="2" max="2" width="24.42578125" style="15" customWidth="1"/>
    <col min="3" max="3" width="50" style="15" hidden="1" customWidth="1"/>
    <col min="4" max="4" width="8.85546875" style="16" bestFit="1" customWidth="1"/>
    <col min="5" max="5" width="8.5703125" style="15" bestFit="1" customWidth="1"/>
    <col min="6" max="6" width="9" style="15" bestFit="1" customWidth="1"/>
    <col min="7" max="7" width="10.28515625" style="15" bestFit="1" customWidth="1"/>
    <col min="8" max="8" width="18.140625" style="15" bestFit="1" customWidth="1"/>
    <col min="9" max="9" width="19.85546875" style="15" customWidth="1"/>
    <col min="10" max="11" width="18" style="15" bestFit="1" customWidth="1"/>
    <col min="12" max="13" width="18" style="16" bestFit="1" customWidth="1"/>
    <col min="14" max="14" width="21.5703125" style="16" bestFit="1" customWidth="1"/>
    <col min="15" max="15" width="18" style="16" bestFit="1" customWidth="1"/>
    <col min="16" max="16" width="9.140625" style="16"/>
    <col min="17" max="17" width="11.140625" style="16" bestFit="1" customWidth="1"/>
    <col min="18" max="16384" width="9.140625" style="16"/>
  </cols>
  <sheetData>
    <row r="1" spans="1:19" x14ac:dyDescent="0.25">
      <c r="B1" s="21" t="s">
        <v>84</v>
      </c>
    </row>
    <row r="2" spans="1:19" ht="57.75" customHeight="1" x14ac:dyDescent="0.25">
      <c r="A2" s="26" t="s">
        <v>7</v>
      </c>
      <c r="B2" s="26" t="s">
        <v>4</v>
      </c>
      <c r="C2" s="27" t="s">
        <v>11</v>
      </c>
      <c r="D2" s="23" t="s">
        <v>43</v>
      </c>
      <c r="E2" s="24"/>
      <c r="F2" s="24"/>
      <c r="G2" s="25"/>
      <c r="H2" s="13" t="s">
        <v>73</v>
      </c>
      <c r="I2" s="9" t="s">
        <v>74</v>
      </c>
      <c r="J2" s="13" t="s">
        <v>75</v>
      </c>
      <c r="K2" s="9" t="s">
        <v>78</v>
      </c>
      <c r="L2" s="9" t="s">
        <v>76</v>
      </c>
      <c r="M2" s="13" t="s">
        <v>77</v>
      </c>
      <c r="N2" s="13" t="s">
        <v>80</v>
      </c>
      <c r="O2" s="22" t="s">
        <v>79</v>
      </c>
      <c r="P2" s="22"/>
      <c r="Q2" s="22"/>
    </row>
    <row r="3" spans="1:19" ht="45" x14ac:dyDescent="0.25">
      <c r="A3" s="26"/>
      <c r="B3" s="26"/>
      <c r="C3" s="28"/>
      <c r="D3" s="17" t="s">
        <v>5</v>
      </c>
      <c r="E3" s="17" t="s">
        <v>6</v>
      </c>
      <c r="F3" s="17" t="s">
        <v>85</v>
      </c>
      <c r="G3" s="17" t="s">
        <v>86</v>
      </c>
      <c r="H3" s="13" t="s">
        <v>81</v>
      </c>
      <c r="I3" s="13" t="s">
        <v>81</v>
      </c>
      <c r="J3" s="13" t="s">
        <v>81</v>
      </c>
      <c r="K3" s="13" t="s">
        <v>81</v>
      </c>
      <c r="L3" s="13" t="s">
        <v>81</v>
      </c>
      <c r="M3" s="13" t="s">
        <v>81</v>
      </c>
      <c r="N3" s="13" t="s">
        <v>81</v>
      </c>
      <c r="O3" s="13" t="s">
        <v>81</v>
      </c>
      <c r="P3" s="13" t="s">
        <v>82</v>
      </c>
      <c r="Q3" s="13" t="s">
        <v>83</v>
      </c>
    </row>
    <row r="4" spans="1:19" ht="45" x14ac:dyDescent="0.25">
      <c r="A4" s="11">
        <v>1</v>
      </c>
      <c r="B4" s="1" t="s">
        <v>12</v>
      </c>
      <c r="C4" s="10" t="s">
        <v>48</v>
      </c>
      <c r="D4" s="8" t="s">
        <v>38</v>
      </c>
      <c r="E4" s="12">
        <v>200</v>
      </c>
      <c r="F4" s="14">
        <v>70</v>
      </c>
      <c r="G4" s="18">
        <f>F4*E4</f>
        <v>14000</v>
      </c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9" ht="45" x14ac:dyDescent="0.25">
      <c r="A5" s="11">
        <v>2</v>
      </c>
      <c r="B5" s="2" t="s">
        <v>13</v>
      </c>
      <c r="C5" s="10" t="s">
        <v>49</v>
      </c>
      <c r="D5" s="9" t="s">
        <v>38</v>
      </c>
      <c r="E5" s="13">
        <v>750</v>
      </c>
      <c r="F5" s="14">
        <v>185</v>
      </c>
      <c r="G5" s="18">
        <f t="shared" ref="G5:G33" si="0">F5*E5</f>
        <v>138750</v>
      </c>
      <c r="H5" s="13">
        <v>112500</v>
      </c>
      <c r="I5" s="13"/>
      <c r="J5" s="13">
        <v>160500</v>
      </c>
      <c r="K5" s="13">
        <v>150000</v>
      </c>
      <c r="L5" s="13"/>
      <c r="M5" s="13"/>
      <c r="N5" s="13"/>
      <c r="O5" s="13"/>
      <c r="P5" s="13"/>
      <c r="Q5" s="13"/>
    </row>
    <row r="6" spans="1:19" ht="60" x14ac:dyDescent="0.25">
      <c r="A6" s="11">
        <v>3</v>
      </c>
      <c r="B6" s="3" t="s">
        <v>14</v>
      </c>
      <c r="C6" s="9" t="s">
        <v>50</v>
      </c>
      <c r="D6" s="9" t="s">
        <v>38</v>
      </c>
      <c r="E6" s="9">
        <v>410</v>
      </c>
      <c r="F6" s="14">
        <v>90</v>
      </c>
      <c r="G6" s="18">
        <f t="shared" si="0"/>
        <v>36900</v>
      </c>
      <c r="H6" s="13">
        <v>34440</v>
      </c>
      <c r="I6" s="13"/>
      <c r="J6" s="13">
        <v>54940</v>
      </c>
      <c r="K6" s="13">
        <v>34850</v>
      </c>
      <c r="L6" s="13"/>
      <c r="M6" s="13"/>
      <c r="N6" s="13"/>
      <c r="O6" s="13"/>
      <c r="P6" s="13"/>
      <c r="Q6" s="13"/>
    </row>
    <row r="7" spans="1:19" ht="45" x14ac:dyDescent="0.25">
      <c r="A7" s="11">
        <v>4</v>
      </c>
      <c r="B7" s="3" t="s">
        <v>15</v>
      </c>
      <c r="C7" s="9" t="s">
        <v>51</v>
      </c>
      <c r="D7" s="9" t="s">
        <v>39</v>
      </c>
      <c r="E7" s="9">
        <v>30</v>
      </c>
      <c r="F7" s="14">
        <v>82</v>
      </c>
      <c r="G7" s="18">
        <f t="shared" si="0"/>
        <v>2460</v>
      </c>
      <c r="H7" s="13">
        <v>5932.5</v>
      </c>
      <c r="I7" s="16"/>
      <c r="J7" s="13"/>
      <c r="K7" s="13">
        <v>13500</v>
      </c>
      <c r="L7" s="13"/>
      <c r="M7" s="13"/>
      <c r="N7" s="13"/>
      <c r="O7" s="13"/>
      <c r="P7" s="13"/>
      <c r="Q7" s="13"/>
      <c r="S7" s="16" t="s">
        <v>72</v>
      </c>
    </row>
    <row r="8" spans="1:19" ht="30" x14ac:dyDescent="0.25">
      <c r="A8" s="11">
        <v>5</v>
      </c>
      <c r="B8" s="3" t="s">
        <v>16</v>
      </c>
      <c r="C8" s="10" t="s">
        <v>52</v>
      </c>
      <c r="D8" s="9" t="s">
        <v>38</v>
      </c>
      <c r="E8" s="9">
        <v>10</v>
      </c>
      <c r="F8" s="14">
        <v>2000</v>
      </c>
      <c r="G8" s="18">
        <f t="shared" si="0"/>
        <v>20000</v>
      </c>
      <c r="H8" s="13"/>
      <c r="I8" s="13"/>
      <c r="J8" s="13"/>
      <c r="K8" s="13"/>
      <c r="L8" s="13"/>
      <c r="M8" s="13"/>
      <c r="N8" s="13"/>
      <c r="O8" s="13">
        <v>16666.669999999998</v>
      </c>
      <c r="P8" s="13">
        <v>3333.33</v>
      </c>
      <c r="Q8" s="13">
        <v>20000</v>
      </c>
    </row>
    <row r="9" spans="1:19" ht="60" x14ac:dyDescent="0.25">
      <c r="A9" s="11">
        <v>6</v>
      </c>
      <c r="B9" s="4" t="s">
        <v>17</v>
      </c>
      <c r="C9" s="9" t="s">
        <v>53</v>
      </c>
      <c r="D9" s="10" t="s">
        <v>38</v>
      </c>
      <c r="E9" s="10">
        <v>240</v>
      </c>
      <c r="F9" s="14">
        <v>17</v>
      </c>
      <c r="G9" s="18">
        <f t="shared" si="0"/>
        <v>4080</v>
      </c>
      <c r="H9" s="13"/>
      <c r="I9" s="13"/>
      <c r="J9" s="13"/>
      <c r="K9" s="13">
        <v>228000</v>
      </c>
      <c r="L9" s="13"/>
      <c r="M9" s="13"/>
      <c r="N9" s="13"/>
      <c r="O9" s="13"/>
      <c r="P9" s="13"/>
      <c r="Q9" s="13"/>
    </row>
    <row r="10" spans="1:19" ht="30" x14ac:dyDescent="0.25">
      <c r="A10" s="11">
        <v>7</v>
      </c>
      <c r="B10" s="3" t="s">
        <v>18</v>
      </c>
      <c r="C10" s="9" t="s">
        <v>54</v>
      </c>
      <c r="D10" s="9" t="s">
        <v>0</v>
      </c>
      <c r="E10" s="9">
        <v>30</v>
      </c>
      <c r="F10" s="14">
        <v>800</v>
      </c>
      <c r="G10" s="18">
        <f t="shared" si="0"/>
        <v>24000</v>
      </c>
      <c r="H10" s="13">
        <v>46500</v>
      </c>
      <c r="I10" s="13">
        <v>202500</v>
      </c>
      <c r="J10" s="13">
        <v>201000</v>
      </c>
      <c r="K10" s="13">
        <v>180000</v>
      </c>
      <c r="L10" s="13"/>
      <c r="M10" s="13"/>
      <c r="N10" s="13"/>
      <c r="O10" s="13"/>
      <c r="P10" s="13"/>
      <c r="Q10" s="13"/>
    </row>
    <row r="11" spans="1:19" ht="60" x14ac:dyDescent="0.25">
      <c r="A11" s="11">
        <v>8</v>
      </c>
      <c r="B11" s="3" t="s">
        <v>19</v>
      </c>
      <c r="C11" s="9" t="s">
        <v>55</v>
      </c>
      <c r="D11" s="9" t="s">
        <v>38</v>
      </c>
      <c r="E11" s="9">
        <v>10</v>
      </c>
      <c r="F11" s="14">
        <v>80</v>
      </c>
      <c r="G11" s="18">
        <f t="shared" si="0"/>
        <v>800</v>
      </c>
      <c r="H11" s="13"/>
      <c r="I11" s="13"/>
      <c r="J11" s="13"/>
      <c r="K11" s="13"/>
      <c r="L11" s="13"/>
      <c r="M11" s="13"/>
      <c r="N11" s="13"/>
      <c r="O11" s="13">
        <v>666.67</v>
      </c>
      <c r="P11" s="13">
        <v>133.33000000000001</v>
      </c>
      <c r="Q11" s="13">
        <v>800</v>
      </c>
    </row>
    <row r="12" spans="1:19" ht="45" x14ac:dyDescent="0.25">
      <c r="A12" s="11">
        <v>9</v>
      </c>
      <c r="B12" s="3" t="s">
        <v>20</v>
      </c>
      <c r="C12" s="9" t="s">
        <v>56</v>
      </c>
      <c r="D12" s="9" t="s">
        <v>38</v>
      </c>
      <c r="E12" s="9">
        <v>10</v>
      </c>
      <c r="F12" s="14">
        <v>1000</v>
      </c>
      <c r="G12" s="18">
        <f t="shared" si="0"/>
        <v>10000</v>
      </c>
      <c r="H12" s="13"/>
      <c r="I12" s="13"/>
      <c r="J12" s="13"/>
      <c r="K12" s="13"/>
      <c r="L12" s="13"/>
      <c r="M12" s="13"/>
      <c r="N12" s="13">
        <v>15000</v>
      </c>
      <c r="O12" s="13"/>
      <c r="P12" s="13"/>
      <c r="Q12" s="13"/>
    </row>
    <row r="13" spans="1:19" ht="45" x14ac:dyDescent="0.25">
      <c r="A13" s="11">
        <v>10</v>
      </c>
      <c r="B13" s="3" t="s">
        <v>57</v>
      </c>
      <c r="C13" s="9" t="s">
        <v>58</v>
      </c>
      <c r="D13" s="9" t="s">
        <v>40</v>
      </c>
      <c r="E13" s="13">
        <v>100</v>
      </c>
      <c r="F13" s="14">
        <v>34</v>
      </c>
      <c r="G13" s="18">
        <f t="shared" si="0"/>
        <v>3400</v>
      </c>
      <c r="H13" s="13">
        <v>2870</v>
      </c>
      <c r="I13" s="13"/>
      <c r="J13" s="13">
        <v>4800</v>
      </c>
      <c r="K13" s="13">
        <v>3800</v>
      </c>
      <c r="L13" s="13"/>
      <c r="M13" s="13"/>
      <c r="N13" s="13"/>
      <c r="O13" s="13"/>
      <c r="P13" s="13"/>
      <c r="Q13" s="13"/>
    </row>
    <row r="14" spans="1:19" ht="45" x14ac:dyDescent="0.25">
      <c r="A14" s="11">
        <v>11</v>
      </c>
      <c r="B14" s="5" t="s">
        <v>21</v>
      </c>
      <c r="C14" s="19" t="s">
        <v>59</v>
      </c>
      <c r="D14" s="9" t="s">
        <v>38</v>
      </c>
      <c r="E14" s="13">
        <v>40</v>
      </c>
      <c r="F14" s="14">
        <v>180</v>
      </c>
      <c r="G14" s="18">
        <f t="shared" si="0"/>
        <v>7200</v>
      </c>
      <c r="H14" s="13">
        <v>9200</v>
      </c>
      <c r="I14" s="13"/>
      <c r="J14" s="13">
        <v>13760</v>
      </c>
      <c r="K14" s="13">
        <v>14000</v>
      </c>
      <c r="L14" s="13"/>
      <c r="M14" s="13"/>
      <c r="N14" s="13"/>
      <c r="O14" s="13"/>
      <c r="P14" s="13"/>
      <c r="Q14" s="13"/>
    </row>
    <row r="15" spans="1:19" ht="60" x14ac:dyDescent="0.25">
      <c r="A15" s="11">
        <v>12</v>
      </c>
      <c r="B15" s="5" t="s">
        <v>22</v>
      </c>
      <c r="C15" s="20" t="s">
        <v>61</v>
      </c>
      <c r="D15" s="10" t="s">
        <v>38</v>
      </c>
      <c r="E15" s="10">
        <v>170</v>
      </c>
      <c r="F15" s="14">
        <v>93</v>
      </c>
      <c r="G15" s="18">
        <f t="shared" si="0"/>
        <v>15810</v>
      </c>
      <c r="H15" s="13">
        <v>20740</v>
      </c>
      <c r="I15" s="13"/>
      <c r="J15" s="13">
        <v>32980</v>
      </c>
      <c r="K15" s="13">
        <v>30260</v>
      </c>
      <c r="L15" s="13"/>
      <c r="M15" s="13"/>
      <c r="N15" s="13"/>
      <c r="O15" s="13"/>
      <c r="P15" s="13"/>
      <c r="Q15" s="13"/>
    </row>
    <row r="16" spans="1:19" ht="60" x14ac:dyDescent="0.25">
      <c r="A16" s="11">
        <v>13</v>
      </c>
      <c r="B16" s="5" t="s">
        <v>23</v>
      </c>
      <c r="C16" s="20" t="s">
        <v>60</v>
      </c>
      <c r="D16" s="9" t="s">
        <v>38</v>
      </c>
      <c r="E16" s="9">
        <v>40</v>
      </c>
      <c r="F16" s="14">
        <v>46</v>
      </c>
      <c r="G16" s="18">
        <f t="shared" si="0"/>
        <v>1840</v>
      </c>
      <c r="H16" s="13">
        <v>2480</v>
      </c>
      <c r="I16" s="13"/>
      <c r="J16" s="13"/>
      <c r="K16" s="13">
        <v>3800</v>
      </c>
      <c r="L16" s="13"/>
      <c r="M16" s="13"/>
      <c r="N16" s="13"/>
      <c r="O16" s="13"/>
      <c r="P16" s="13"/>
      <c r="Q16" s="13"/>
    </row>
    <row r="17" spans="1:17" x14ac:dyDescent="0.25">
      <c r="A17" s="11">
        <v>14</v>
      </c>
      <c r="B17" s="4" t="s">
        <v>24</v>
      </c>
      <c r="C17" s="10" t="s">
        <v>62</v>
      </c>
      <c r="D17" s="9" t="s">
        <v>38</v>
      </c>
      <c r="E17" s="13">
        <v>2</v>
      </c>
      <c r="F17" s="14">
        <v>1200</v>
      </c>
      <c r="G17" s="18">
        <f t="shared" si="0"/>
        <v>2400</v>
      </c>
      <c r="H17" s="13"/>
      <c r="I17" s="13"/>
      <c r="J17" s="13"/>
      <c r="K17" s="13"/>
      <c r="L17" s="13"/>
      <c r="M17" s="13"/>
      <c r="N17" s="13">
        <v>5000</v>
      </c>
      <c r="O17" s="13">
        <v>2000</v>
      </c>
      <c r="P17" s="13">
        <v>400</v>
      </c>
      <c r="Q17" s="13">
        <v>2400</v>
      </c>
    </row>
    <row r="18" spans="1:17" ht="90" x14ac:dyDescent="0.25">
      <c r="A18" s="11">
        <v>15</v>
      </c>
      <c r="B18" s="3" t="s">
        <v>25</v>
      </c>
      <c r="C18" s="9" t="s">
        <v>63</v>
      </c>
      <c r="D18" s="9" t="s">
        <v>38</v>
      </c>
      <c r="E18" s="9">
        <v>5</v>
      </c>
      <c r="F18" s="14">
        <v>52.8</v>
      </c>
      <c r="G18" s="18">
        <f t="shared" si="0"/>
        <v>264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ht="45" x14ac:dyDescent="0.25">
      <c r="A19" s="11">
        <v>16</v>
      </c>
      <c r="B19" s="6" t="s">
        <v>26</v>
      </c>
      <c r="C19" s="20" t="s">
        <v>64</v>
      </c>
      <c r="D19" s="9" t="s">
        <v>38</v>
      </c>
      <c r="E19" s="9">
        <v>50</v>
      </c>
      <c r="F19" s="14">
        <v>130</v>
      </c>
      <c r="G19" s="18">
        <f t="shared" si="0"/>
        <v>6500</v>
      </c>
      <c r="H19" s="13"/>
      <c r="I19" s="13"/>
      <c r="J19" s="13"/>
      <c r="K19" s="13"/>
      <c r="L19" s="13"/>
      <c r="M19" s="13"/>
      <c r="N19" s="13">
        <v>144500</v>
      </c>
      <c r="O19" s="13"/>
      <c r="P19" s="13"/>
      <c r="Q19" s="13"/>
    </row>
    <row r="20" spans="1:17" ht="75" x14ac:dyDescent="0.25">
      <c r="A20" s="11">
        <v>17</v>
      </c>
      <c r="B20" s="7" t="s">
        <v>27</v>
      </c>
      <c r="C20" s="11" t="s">
        <v>65</v>
      </c>
      <c r="D20" s="11" t="s">
        <v>38</v>
      </c>
      <c r="E20" s="11">
        <v>2000</v>
      </c>
      <c r="F20" s="14">
        <v>142</v>
      </c>
      <c r="G20" s="18">
        <f t="shared" si="0"/>
        <v>284000</v>
      </c>
      <c r="H20" s="13">
        <v>320000</v>
      </c>
      <c r="I20" s="13">
        <v>1000000</v>
      </c>
      <c r="J20" s="13">
        <v>388000</v>
      </c>
      <c r="K20" s="13">
        <v>700000</v>
      </c>
      <c r="L20" s="13"/>
      <c r="M20" s="13"/>
      <c r="N20" s="13"/>
      <c r="O20" s="13"/>
      <c r="P20" s="13"/>
      <c r="Q20" s="13"/>
    </row>
    <row r="21" spans="1:17" ht="75" x14ac:dyDescent="0.25">
      <c r="A21" s="11">
        <v>18</v>
      </c>
      <c r="B21" s="7" t="s">
        <v>28</v>
      </c>
      <c r="C21" s="11" t="s">
        <v>66</v>
      </c>
      <c r="D21" s="11" t="s">
        <v>41</v>
      </c>
      <c r="E21" s="11">
        <v>2250</v>
      </c>
      <c r="F21" s="14">
        <v>7.4</v>
      </c>
      <c r="G21" s="18">
        <f t="shared" si="0"/>
        <v>16650</v>
      </c>
      <c r="H21" s="13">
        <v>20250</v>
      </c>
      <c r="I21" s="13">
        <v>42750</v>
      </c>
      <c r="J21" s="13">
        <v>18000</v>
      </c>
      <c r="K21" s="13">
        <v>45000</v>
      </c>
      <c r="L21" s="13"/>
      <c r="M21" s="13"/>
      <c r="N21" s="13"/>
      <c r="O21" s="13"/>
      <c r="P21" s="13"/>
      <c r="Q21" s="13"/>
    </row>
    <row r="22" spans="1:17" ht="60" x14ac:dyDescent="0.25">
      <c r="A22" s="11">
        <v>19</v>
      </c>
      <c r="B22" s="7" t="s">
        <v>29</v>
      </c>
      <c r="C22" s="11" t="s">
        <v>67</v>
      </c>
      <c r="D22" s="11" t="s">
        <v>38</v>
      </c>
      <c r="E22" s="11">
        <v>1300</v>
      </c>
      <c r="F22" s="14">
        <v>8.8000000000000007</v>
      </c>
      <c r="G22" s="18">
        <f t="shared" si="0"/>
        <v>11440.000000000002</v>
      </c>
      <c r="H22" s="13">
        <v>13000</v>
      </c>
      <c r="I22" s="13">
        <v>18200</v>
      </c>
      <c r="J22" s="13">
        <v>17420</v>
      </c>
      <c r="K22" s="13">
        <v>13000</v>
      </c>
      <c r="L22" s="13"/>
      <c r="M22" s="13"/>
      <c r="N22" s="13">
        <v>22100</v>
      </c>
      <c r="O22" s="13"/>
      <c r="P22" s="13"/>
      <c r="Q22" s="13"/>
    </row>
    <row r="23" spans="1:17" ht="60" x14ac:dyDescent="0.25">
      <c r="A23" s="11">
        <v>20</v>
      </c>
      <c r="B23" s="7" t="s">
        <v>30</v>
      </c>
      <c r="C23" s="11" t="s">
        <v>68</v>
      </c>
      <c r="D23" s="11" t="s">
        <v>38</v>
      </c>
      <c r="E23" s="11">
        <v>2000</v>
      </c>
      <c r="F23" s="14">
        <v>9</v>
      </c>
      <c r="G23" s="18">
        <f t="shared" si="0"/>
        <v>18000</v>
      </c>
      <c r="H23" s="13">
        <v>19000</v>
      </c>
      <c r="I23" s="13">
        <v>30000</v>
      </c>
      <c r="J23" s="13">
        <v>22800</v>
      </c>
      <c r="K23" s="13">
        <v>20000</v>
      </c>
      <c r="L23" s="13"/>
      <c r="M23" s="13"/>
      <c r="N23" s="13">
        <v>34000</v>
      </c>
      <c r="O23" s="13"/>
      <c r="P23" s="13"/>
      <c r="Q23" s="13"/>
    </row>
    <row r="24" spans="1:17" ht="45" x14ac:dyDescent="0.25">
      <c r="A24" s="11">
        <v>21</v>
      </c>
      <c r="B24" s="5" t="s">
        <v>31</v>
      </c>
      <c r="C24" s="20" t="s">
        <v>71</v>
      </c>
      <c r="D24" s="10" t="s">
        <v>38</v>
      </c>
      <c r="E24" s="9">
        <v>1</v>
      </c>
      <c r="F24" s="14">
        <v>120000</v>
      </c>
      <c r="G24" s="18">
        <f t="shared" si="0"/>
        <v>120000</v>
      </c>
      <c r="H24" s="13"/>
      <c r="I24" s="13"/>
      <c r="J24" s="13"/>
      <c r="K24" s="13"/>
      <c r="L24" s="13">
        <v>120000</v>
      </c>
      <c r="M24" s="13"/>
      <c r="N24" s="13"/>
      <c r="O24" s="13"/>
      <c r="P24" s="13"/>
      <c r="Q24" s="13"/>
    </row>
    <row r="25" spans="1:17" ht="45" x14ac:dyDescent="0.25">
      <c r="A25" s="11">
        <v>22</v>
      </c>
      <c r="B25" s="5" t="s">
        <v>32</v>
      </c>
      <c r="C25" s="20" t="s">
        <v>71</v>
      </c>
      <c r="D25" s="10" t="s">
        <v>38</v>
      </c>
      <c r="E25" s="9">
        <v>1</v>
      </c>
      <c r="F25" s="14">
        <v>120000</v>
      </c>
      <c r="G25" s="18">
        <f t="shared" si="0"/>
        <v>120000</v>
      </c>
      <c r="H25" s="13"/>
      <c r="I25" s="13"/>
      <c r="J25" s="13"/>
      <c r="K25" s="13"/>
      <c r="L25" s="13">
        <v>120000</v>
      </c>
      <c r="M25" s="13"/>
      <c r="N25" s="13"/>
      <c r="O25" s="13"/>
      <c r="P25" s="13"/>
      <c r="Q25" s="13"/>
    </row>
    <row r="26" spans="1:17" ht="60" x14ac:dyDescent="0.25">
      <c r="A26" s="11">
        <v>23</v>
      </c>
      <c r="B26" s="4" t="s">
        <v>70</v>
      </c>
      <c r="C26" s="10" t="s">
        <v>69</v>
      </c>
      <c r="D26" s="9" t="s">
        <v>0</v>
      </c>
      <c r="E26" s="13">
        <v>5</v>
      </c>
      <c r="F26" s="14">
        <v>75000</v>
      </c>
      <c r="G26" s="18">
        <f t="shared" si="0"/>
        <v>375000</v>
      </c>
      <c r="H26" s="13"/>
      <c r="I26" s="13"/>
      <c r="J26" s="13"/>
      <c r="K26" s="13"/>
      <c r="L26" s="13">
        <v>375000</v>
      </c>
      <c r="M26" s="13">
        <v>255000</v>
      </c>
      <c r="N26" s="13"/>
      <c r="O26" s="13"/>
      <c r="P26" s="13"/>
      <c r="Q26" s="13"/>
    </row>
    <row r="27" spans="1:17" ht="30" x14ac:dyDescent="0.25">
      <c r="A27" s="11">
        <v>24</v>
      </c>
      <c r="B27" s="4" t="s">
        <v>33</v>
      </c>
      <c r="C27" s="9" t="s">
        <v>9</v>
      </c>
      <c r="D27" s="9" t="s">
        <v>0</v>
      </c>
      <c r="E27" s="13">
        <v>200</v>
      </c>
      <c r="F27" s="14">
        <v>1350</v>
      </c>
      <c r="G27" s="18">
        <f t="shared" si="0"/>
        <v>270000</v>
      </c>
      <c r="H27" s="13">
        <v>263800</v>
      </c>
      <c r="I27" s="13"/>
      <c r="J27" s="13">
        <v>368000</v>
      </c>
      <c r="K27" s="13">
        <v>258400</v>
      </c>
      <c r="L27" s="13"/>
      <c r="M27" s="13"/>
      <c r="N27" s="13">
        <v>400000</v>
      </c>
      <c r="O27" s="13"/>
      <c r="P27" s="13"/>
      <c r="Q27" s="13"/>
    </row>
    <row r="28" spans="1:17" ht="30" x14ac:dyDescent="0.25">
      <c r="A28" s="11">
        <v>25</v>
      </c>
      <c r="B28" s="4" t="s">
        <v>8</v>
      </c>
      <c r="C28" s="9" t="s">
        <v>10</v>
      </c>
      <c r="D28" s="9" t="s">
        <v>0</v>
      </c>
      <c r="E28" s="13">
        <v>100</v>
      </c>
      <c r="F28" s="14">
        <v>1350</v>
      </c>
      <c r="G28" s="18">
        <f t="shared" si="0"/>
        <v>135000</v>
      </c>
      <c r="H28" s="13">
        <v>131900</v>
      </c>
      <c r="I28" s="13"/>
      <c r="J28" s="13">
        <v>184000</v>
      </c>
      <c r="K28" s="13">
        <v>129200</v>
      </c>
      <c r="L28" s="13"/>
      <c r="M28" s="13"/>
      <c r="N28" s="13">
        <v>200000</v>
      </c>
      <c r="O28" s="13"/>
      <c r="P28" s="13"/>
      <c r="Q28" s="13"/>
    </row>
    <row r="29" spans="1:17" ht="30" x14ac:dyDescent="0.25">
      <c r="A29" s="11">
        <v>26</v>
      </c>
      <c r="B29" s="2" t="s">
        <v>2</v>
      </c>
      <c r="C29" s="10" t="s">
        <v>3</v>
      </c>
      <c r="D29" s="9" t="s">
        <v>1</v>
      </c>
      <c r="E29" s="13">
        <v>1000</v>
      </c>
      <c r="F29" s="14">
        <v>80</v>
      </c>
      <c r="G29" s="18">
        <f t="shared" si="0"/>
        <v>80000</v>
      </c>
      <c r="H29" s="13">
        <v>78000</v>
      </c>
      <c r="I29" s="13"/>
      <c r="J29" s="13">
        <v>134000</v>
      </c>
      <c r="K29" s="13">
        <v>100000</v>
      </c>
      <c r="L29" s="13"/>
      <c r="M29" s="13"/>
      <c r="N29" s="13"/>
      <c r="O29" s="13"/>
      <c r="P29" s="13"/>
      <c r="Q29" s="13"/>
    </row>
    <row r="30" spans="1:17" ht="30" x14ac:dyDescent="0.25">
      <c r="A30" s="11">
        <v>27</v>
      </c>
      <c r="B30" s="4" t="s">
        <v>34</v>
      </c>
      <c r="C30" s="4" t="s">
        <v>44</v>
      </c>
      <c r="D30" s="9" t="s">
        <v>42</v>
      </c>
      <c r="E30" s="13">
        <v>1</v>
      </c>
      <c r="F30" s="14">
        <v>114000</v>
      </c>
      <c r="G30" s="18">
        <f t="shared" si="0"/>
        <v>114000</v>
      </c>
      <c r="H30" s="13"/>
      <c r="I30" s="13"/>
      <c r="J30" s="13"/>
      <c r="K30" s="13"/>
      <c r="L30" s="13"/>
      <c r="M30" s="13"/>
      <c r="N30" s="13">
        <v>18600</v>
      </c>
      <c r="O30" s="13"/>
      <c r="P30" s="13"/>
      <c r="Q30" s="13"/>
    </row>
    <row r="31" spans="1:17" ht="45" x14ac:dyDescent="0.25">
      <c r="A31" s="11">
        <v>28</v>
      </c>
      <c r="B31" s="4" t="s">
        <v>35</v>
      </c>
      <c r="C31" s="4" t="s">
        <v>45</v>
      </c>
      <c r="D31" s="9" t="s">
        <v>42</v>
      </c>
      <c r="E31" s="13">
        <v>1</v>
      </c>
      <c r="F31" s="14">
        <v>108000</v>
      </c>
      <c r="G31" s="18">
        <f t="shared" si="0"/>
        <v>108000</v>
      </c>
      <c r="H31" s="13"/>
      <c r="I31" s="13"/>
      <c r="J31" s="13"/>
      <c r="K31" s="13"/>
      <c r="L31" s="13"/>
      <c r="M31" s="13"/>
      <c r="N31" s="13">
        <v>18600</v>
      </c>
      <c r="O31" s="13">
        <v>16666.669999999998</v>
      </c>
      <c r="P31" s="13">
        <v>3333.33</v>
      </c>
      <c r="Q31" s="13">
        <v>20000</v>
      </c>
    </row>
    <row r="32" spans="1:17" ht="45" x14ac:dyDescent="0.25">
      <c r="A32" s="11">
        <v>29</v>
      </c>
      <c r="B32" s="4" t="s">
        <v>36</v>
      </c>
      <c r="C32" s="4" t="s">
        <v>46</v>
      </c>
      <c r="D32" s="9" t="s">
        <v>42</v>
      </c>
      <c r="E32" s="13">
        <v>1</v>
      </c>
      <c r="F32" s="14">
        <v>108000</v>
      </c>
      <c r="G32" s="18">
        <f t="shared" si="0"/>
        <v>108000</v>
      </c>
      <c r="H32" s="13"/>
      <c r="I32" s="13"/>
      <c r="J32" s="13"/>
      <c r="K32" s="13"/>
      <c r="L32" s="13"/>
      <c r="M32" s="13"/>
      <c r="N32" s="13">
        <v>18600</v>
      </c>
      <c r="O32" s="13">
        <v>16666.669999999998</v>
      </c>
      <c r="P32" s="13">
        <v>3333.33</v>
      </c>
      <c r="Q32" s="13">
        <v>20000</v>
      </c>
    </row>
    <row r="33" spans="1:17" ht="39" customHeight="1" x14ac:dyDescent="0.25">
      <c r="A33" s="11">
        <v>30</v>
      </c>
      <c r="B33" s="4" t="s">
        <v>37</v>
      </c>
      <c r="C33" s="4" t="s">
        <v>47</v>
      </c>
      <c r="D33" s="9" t="s">
        <v>42</v>
      </c>
      <c r="E33" s="13">
        <v>1</v>
      </c>
      <c r="F33" s="14">
        <v>114000</v>
      </c>
      <c r="G33" s="18">
        <f t="shared" si="0"/>
        <v>114000</v>
      </c>
      <c r="H33" s="13"/>
      <c r="I33" s="13"/>
      <c r="J33" s="13"/>
      <c r="K33" s="13"/>
      <c r="L33" s="13"/>
      <c r="M33" s="13"/>
      <c r="N33" s="13"/>
      <c r="O33" s="13">
        <v>20833.330000000002</v>
      </c>
      <c r="P33" s="13">
        <v>4166.67</v>
      </c>
      <c r="Q33" s="13">
        <v>25000</v>
      </c>
    </row>
  </sheetData>
  <mergeCells count="5">
    <mergeCell ref="O2:Q2"/>
    <mergeCell ref="D2:G2"/>
    <mergeCell ref="A2:A3"/>
    <mergeCell ref="B2:B3"/>
    <mergeCell ref="C2:C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2018-02-22T08:58:17Z</dcterms:modified>
</cp:coreProperties>
</file>